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D12" i="1" l="1"/>
  <c r="AC12" i="1"/>
  <c r="AB12" i="1"/>
  <c r="AA18" i="1"/>
  <c r="AA12" i="1"/>
  <c r="Z12" i="1"/>
  <c r="Y12" i="1"/>
  <c r="Z15" i="1"/>
  <c r="Y15" i="1"/>
  <c r="AD15" i="1"/>
  <c r="AC15" i="1"/>
  <c r="AB15" i="1"/>
  <c r="AA15" i="1"/>
  <c r="AA21" i="1"/>
  <c r="Z21" i="1"/>
  <c r="Y21" i="1"/>
  <c r="Z18" i="1"/>
  <c r="Y18" i="1"/>
</calcChain>
</file>

<file path=xl/sharedStrings.xml><?xml version="1.0" encoding="utf-8"?>
<sst xmlns="http://schemas.openxmlformats.org/spreadsheetml/2006/main" count="97" uniqueCount="63">
  <si>
    <t>Eppi ID</t>
  </si>
  <si>
    <t>TITLE</t>
  </si>
  <si>
    <t>AUTHOR</t>
  </si>
  <si>
    <t>JOURNAL</t>
  </si>
  <si>
    <t>YEAR</t>
  </si>
  <si>
    <t>VOLUME</t>
  </si>
  <si>
    <t>PAGE START-PAGE END</t>
  </si>
  <si>
    <t>AUTHOR E-MAIL</t>
  </si>
  <si>
    <t>STUDY COUNTRY</t>
  </si>
  <si>
    <t>LOCATION SITE/NAME</t>
  </si>
  <si>
    <t>LATITUDE</t>
  </si>
  <si>
    <t>LONGITUDE</t>
  </si>
  <si>
    <t>KÖPPEN CLIMATE ZONE</t>
  </si>
  <si>
    <t>Effect of long-term conservation tillage on soil biochemical properties in Mediterranean Spanish areas</t>
  </si>
  <si>
    <t>Madejón E ; Murillo J M; Moreno F ; López M V; Arrue J L; Alvaro-Fuentes J ; Cantero C ;</t>
  </si>
  <si>
    <t>Soil &amp; Tillage Research</t>
  </si>
  <si>
    <t>55-62</t>
  </si>
  <si>
    <t>emadejon@irnase.csic.es</t>
  </si>
  <si>
    <t>Spain</t>
  </si>
  <si>
    <t>Agramunt, Lleida</t>
  </si>
  <si>
    <t>Cfb</t>
  </si>
  <si>
    <t>Sevilla</t>
  </si>
  <si>
    <t>Csa</t>
  </si>
  <si>
    <t>INTERVENTION (crop rotation / fertiliser / amendments / catch crop / tillage / multiple / farming system)</t>
  </si>
  <si>
    <t>NUMBER OF TREATMENTS</t>
  </si>
  <si>
    <t>WHICH TREATMENTS</t>
  </si>
  <si>
    <t>tillage</t>
  </si>
  <si>
    <t>TT, RT, NT</t>
  </si>
  <si>
    <t>TT, RT</t>
  </si>
  <si>
    <t>DATA LOCATION</t>
  </si>
  <si>
    <t>BULK DENSITY (measured / calculated / not present)</t>
  </si>
  <si>
    <t>VARIANCE PRESENTED</t>
  </si>
  <si>
    <t>Variability Measure</t>
  </si>
  <si>
    <t>CRITICAL APPRAISAL, PRELIMINARY COMMENT</t>
  </si>
  <si>
    <t>Figure 2</t>
  </si>
  <si>
    <t>not reported</t>
  </si>
  <si>
    <t>no</t>
  </si>
  <si>
    <t>None</t>
  </si>
  <si>
    <t>No variance</t>
  </si>
  <si>
    <t>Figure 2. Total (TOC) and water soluble (WSC) organic carbon at different soil depths of each treatment: traditional tillage (TT) in black; reduced (RT) and no-tillage (NT)
following an increasing grey scale. Columns with the same letter, for each sampling area, do not differ significantly (p &lt; 0.05).</t>
  </si>
  <si>
    <t>TOC (g/kg)</t>
  </si>
  <si>
    <t>Depth (cm)</t>
  </si>
  <si>
    <t>0-5</t>
  </si>
  <si>
    <t>5-10</t>
  </si>
  <si>
    <t>10-25</t>
  </si>
  <si>
    <t>TT</t>
  </si>
  <si>
    <t>RT</t>
  </si>
  <si>
    <t>NT</t>
  </si>
  <si>
    <t>Seville</t>
  </si>
  <si>
    <t xml:space="preserve">Lleida: Three tillage systems (TT, RT and NT) were established. The TT consisted of one moldboard ploughing (25–30 cm depth) plus one or two cultivator passes (15 cm depth) before sowing during August or September each year, depending upon the soil moisture. The RT was conducted with one or two cultivator passes (10–15 cm depth) in each September in the same soil moisture conditions as the TT. The NT consisted of sowing by direct drilling after spraying with herbicide (1.5 L 36% glyphosate [N-(phosphonomethyl)-glycine] plus 1 L of 40% MCPA (2-(4chloro 2-metilfenoxi) acetic acid) per ha). Barley (Hordeum vulgare L. cv. ‘‘Hispanic’’) was sown in late October to early November each year. Sowing was performed with a no-till disc and harvesting was done with a standard, medium-size combine. </t>
  </si>
  <si>
    <t xml:space="preserve">Seville: Two tillage treatments were established: TT used in the area for rainfed agriculture and a RT. The TT consisted of mouldboard ploughing (30 cm depth), after burning the strawof the preceding crop. Straw burning was suppressed since 2003. The RT was characterized by not using mouldboard ploughing, by reduction of the number of tillage operations and leaving the crop residues on the surface (Moreno et al., 1997). A wheat (Triticum aestivum, L.)-sunflower (Helianthus annuus, L.) crop rotation was established for both treatments. In 2005 a fodder pea crop (Pisum arvense, L. cv. ‘‘Ideal’’) was included in the rotation. Before sowing wheat in first December 2005, a pre-emergence herbicide (18% glyphosate + 18% MCPA) was applied in RT at a high rate of 7 L ha_1. </t>
  </si>
  <si>
    <t>Bulk density not measured</t>
  </si>
  <si>
    <t>0-15</t>
  </si>
  <si>
    <t>mean</t>
  </si>
  <si>
    <t>SD</t>
  </si>
  <si>
    <t>n</t>
  </si>
  <si>
    <t>Depth correction</t>
  </si>
  <si>
    <t>CT</t>
  </si>
  <si>
    <t>NT-CT</t>
  </si>
  <si>
    <t>RT-CT</t>
  </si>
  <si>
    <t>NT-RT</t>
  </si>
  <si>
    <t>n/a</t>
  </si>
  <si>
    <t>Agramunt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</si>
</sst>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scheme val="minor"/>
    </font>
    <font>
      <sz val="12"/>
      <name val="Calibri"/>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3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7">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5" fillId="2" borderId="0" xfId="0" applyFont="1" applyFill="1"/>
    <xf numFmtId="0" fontId="2" fillId="0" borderId="0" xfId="0" applyFont="1" applyFill="1" applyAlignment="1">
      <alignment horizontal="center"/>
    </xf>
    <xf numFmtId="0" fontId="0" fillId="0" borderId="0" xfId="0" applyAlignment="1">
      <alignment horizontal="center"/>
    </xf>
    <xf numFmtId="0" fontId="0" fillId="0" borderId="0" xfId="0" applyAlignment="1">
      <alignment wrapText="1"/>
    </xf>
    <xf numFmtId="0" fontId="0" fillId="0" borderId="0" xfId="0" applyAlignment="1">
      <alignment horizontal="left" wrapText="1"/>
    </xf>
  </cellXfs>
  <cellStyles count="3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
  <sheetViews>
    <sheetView tabSelected="1" topLeftCell="P1" workbookViewId="0">
      <selection activeCell="AE12" sqref="AE12"/>
    </sheetView>
  </sheetViews>
  <sheetFormatPr baseColWidth="10" defaultColWidth="11" defaultRowHeight="15" x14ac:dyDescent="0"/>
  <sheetData>
    <row r="1" spans="1:30">
      <c r="A1" s="2" t="s">
        <v>0</v>
      </c>
      <c r="B1" s="3" t="s">
        <v>1</v>
      </c>
      <c r="C1" s="2" t="s">
        <v>2</v>
      </c>
      <c r="D1" s="2" t="s">
        <v>3</v>
      </c>
      <c r="E1" s="2" t="s">
        <v>4</v>
      </c>
      <c r="F1" s="2" t="s">
        <v>5</v>
      </c>
      <c r="G1" s="4" t="s">
        <v>6</v>
      </c>
      <c r="H1" s="2" t="s">
        <v>7</v>
      </c>
      <c r="I1" s="2" t="s">
        <v>8</v>
      </c>
      <c r="J1" s="2" t="s">
        <v>9</v>
      </c>
      <c r="K1" s="5" t="s">
        <v>10</v>
      </c>
      <c r="L1" s="5" t="s">
        <v>11</v>
      </c>
      <c r="M1" s="2" t="s">
        <v>12</v>
      </c>
      <c r="N1" s="2" t="s">
        <v>23</v>
      </c>
      <c r="O1" s="2" t="s">
        <v>24</v>
      </c>
      <c r="P1" s="2" t="s">
        <v>25</v>
      </c>
      <c r="Q1" s="2" t="s">
        <v>29</v>
      </c>
      <c r="R1" s="2" t="s">
        <v>30</v>
      </c>
      <c r="S1" s="2" t="s">
        <v>31</v>
      </c>
      <c r="T1" s="2" t="s">
        <v>32</v>
      </c>
      <c r="U1" s="2" t="s">
        <v>33</v>
      </c>
      <c r="W1" s="10" t="s">
        <v>39</v>
      </c>
    </row>
    <row r="2" spans="1:30">
      <c r="A2" s="6">
        <v>10244266</v>
      </c>
      <c r="B2" s="7" t="s">
        <v>13</v>
      </c>
      <c r="C2" s="6" t="s">
        <v>14</v>
      </c>
      <c r="D2" s="6" t="s">
        <v>15</v>
      </c>
      <c r="E2" s="6">
        <v>2009</v>
      </c>
      <c r="F2" s="6">
        <v>105</v>
      </c>
      <c r="G2" s="8" t="s">
        <v>16</v>
      </c>
      <c r="H2" s="1" t="s">
        <v>17</v>
      </c>
      <c r="I2" s="6" t="s">
        <v>18</v>
      </c>
      <c r="J2" s="6" t="s">
        <v>19</v>
      </c>
      <c r="K2" s="9">
        <v>41.8333333333333</v>
      </c>
      <c r="L2" s="9">
        <v>1.2833333333333301</v>
      </c>
      <c r="M2" s="6" t="s">
        <v>20</v>
      </c>
      <c r="N2" s="6" t="s">
        <v>26</v>
      </c>
      <c r="O2" s="6">
        <v>3</v>
      </c>
      <c r="P2" s="6" t="s">
        <v>27</v>
      </c>
      <c r="Q2" s="6" t="s">
        <v>34</v>
      </c>
      <c r="R2" s="6" t="s">
        <v>35</v>
      </c>
      <c r="S2" s="6" t="s">
        <v>36</v>
      </c>
      <c r="T2" s="6" t="s">
        <v>37</v>
      </c>
      <c r="U2" s="6" t="s">
        <v>38</v>
      </c>
      <c r="W2" s="6" t="s">
        <v>40</v>
      </c>
      <c r="X2" s="13" t="s">
        <v>19</v>
      </c>
      <c r="Y2" s="13"/>
      <c r="Z2" s="13"/>
      <c r="AA2" s="14" t="s">
        <v>48</v>
      </c>
      <c r="AB2" s="14"/>
    </row>
    <row r="3" spans="1:30">
      <c r="A3" s="6">
        <v>10244266</v>
      </c>
      <c r="B3" s="7" t="s">
        <v>13</v>
      </c>
      <c r="C3" s="6" t="s">
        <v>14</v>
      </c>
      <c r="D3" s="6" t="s">
        <v>15</v>
      </c>
      <c r="E3" s="6">
        <v>2009</v>
      </c>
      <c r="F3" s="6">
        <v>105</v>
      </c>
      <c r="G3" s="8" t="s">
        <v>16</v>
      </c>
      <c r="H3" s="1" t="s">
        <v>17</v>
      </c>
      <c r="I3" s="6" t="s">
        <v>18</v>
      </c>
      <c r="J3" s="6" t="s">
        <v>21</v>
      </c>
      <c r="K3" s="9">
        <v>37.283000000000001</v>
      </c>
      <c r="L3" s="9">
        <v>-6.05</v>
      </c>
      <c r="M3" s="6" t="s">
        <v>22</v>
      </c>
      <c r="N3" s="6" t="s">
        <v>26</v>
      </c>
      <c r="O3" s="6">
        <v>2</v>
      </c>
      <c r="P3" s="6" t="s">
        <v>28</v>
      </c>
      <c r="Q3" s="6" t="s">
        <v>34</v>
      </c>
      <c r="R3" s="6" t="s">
        <v>35</v>
      </c>
      <c r="S3" s="6" t="s">
        <v>36</v>
      </c>
      <c r="T3" s="6" t="s">
        <v>37</v>
      </c>
      <c r="U3" s="6" t="s">
        <v>38</v>
      </c>
      <c r="W3" s="6" t="s">
        <v>41</v>
      </c>
      <c r="X3" s="6" t="s">
        <v>45</v>
      </c>
      <c r="Y3" s="6" t="s">
        <v>46</v>
      </c>
      <c r="Z3" s="6" t="s">
        <v>47</v>
      </c>
      <c r="AA3" s="6" t="s">
        <v>45</v>
      </c>
      <c r="AB3" s="6" t="s">
        <v>46</v>
      </c>
    </row>
    <row r="4" spans="1:30">
      <c r="W4" t="s">
        <v>42</v>
      </c>
      <c r="X4">
        <v>13.1192687864713</v>
      </c>
      <c r="Y4">
        <v>20.3763248779325</v>
      </c>
      <c r="Z4">
        <v>22.237108491127699</v>
      </c>
      <c r="AA4">
        <v>10.9793676312968</v>
      </c>
      <c r="AB4">
        <v>12.747112063832301</v>
      </c>
    </row>
    <row r="5" spans="1:30">
      <c r="A5" s="15" t="s">
        <v>49</v>
      </c>
      <c r="B5" s="15"/>
      <c r="C5" s="15"/>
      <c r="D5" s="15"/>
      <c r="E5" s="15"/>
      <c r="F5" s="15"/>
      <c r="G5" s="15"/>
      <c r="H5" s="15"/>
      <c r="I5" s="15"/>
      <c r="J5" s="15"/>
      <c r="K5" s="15"/>
      <c r="L5" s="15"/>
      <c r="M5" s="15"/>
      <c r="N5" s="15"/>
      <c r="O5" s="15"/>
      <c r="P5" s="15"/>
      <c r="Q5" s="15"/>
      <c r="R5" s="15"/>
      <c r="S5" s="15"/>
      <c r="W5" s="11" t="s">
        <v>43</v>
      </c>
      <c r="X5">
        <v>11.8140579384684</v>
      </c>
      <c r="Y5">
        <v>16.939176700236601</v>
      </c>
      <c r="Z5">
        <v>16.153535213943901</v>
      </c>
      <c r="AA5">
        <v>9.4198206913230393</v>
      </c>
      <c r="AB5">
        <v>9.1922126828931194</v>
      </c>
    </row>
    <row r="6" spans="1:30">
      <c r="A6" s="15"/>
      <c r="B6" s="15"/>
      <c r="C6" s="15"/>
      <c r="D6" s="15"/>
      <c r="E6" s="15"/>
      <c r="F6" s="15"/>
      <c r="G6" s="15"/>
      <c r="H6" s="15"/>
      <c r="I6" s="15"/>
      <c r="J6" s="15"/>
      <c r="K6" s="15"/>
      <c r="L6" s="15"/>
      <c r="M6" s="15"/>
      <c r="N6" s="15"/>
      <c r="O6" s="15"/>
      <c r="P6" s="15"/>
      <c r="Q6" s="15"/>
      <c r="R6" s="15"/>
      <c r="S6" s="15"/>
      <c r="W6" s="11" t="s">
        <v>44</v>
      </c>
      <c r="X6">
        <v>12.1671826625386</v>
      </c>
      <c r="Y6">
        <v>14.0247678018575</v>
      </c>
      <c r="Z6">
        <v>11.7027863777089</v>
      </c>
      <c r="AA6">
        <v>7.3374613003095899</v>
      </c>
      <c r="AB6">
        <v>7.1517027863776903</v>
      </c>
    </row>
    <row r="7" spans="1:30">
      <c r="A7" s="15"/>
      <c r="B7" s="15"/>
      <c r="C7" s="15"/>
      <c r="D7" s="15"/>
      <c r="E7" s="15"/>
      <c r="F7" s="15"/>
      <c r="G7" s="15"/>
      <c r="H7" s="15"/>
      <c r="I7" s="15"/>
      <c r="J7" s="15"/>
      <c r="K7" s="15"/>
      <c r="L7" s="15"/>
      <c r="M7" s="15"/>
      <c r="N7" s="15"/>
      <c r="O7" s="15"/>
      <c r="P7" s="15"/>
      <c r="Q7" s="15"/>
      <c r="R7" s="15"/>
      <c r="S7" s="15"/>
    </row>
    <row r="8" spans="1:30">
      <c r="A8" s="15"/>
      <c r="B8" s="15"/>
      <c r="C8" s="15"/>
      <c r="D8" s="15"/>
      <c r="E8" s="15"/>
      <c r="F8" s="15"/>
      <c r="G8" s="15"/>
      <c r="H8" s="15"/>
      <c r="I8" s="15"/>
      <c r="J8" s="15"/>
      <c r="K8" s="15"/>
      <c r="L8" s="15"/>
      <c r="M8" s="15"/>
      <c r="N8" s="15"/>
      <c r="O8" s="15"/>
      <c r="P8" s="15"/>
      <c r="Q8" s="15"/>
      <c r="R8" s="15"/>
      <c r="S8" s="15"/>
    </row>
    <row r="9" spans="1:30">
      <c r="W9" t="s">
        <v>51</v>
      </c>
    </row>
    <row r="10" spans="1:30">
      <c r="A10" s="16" t="s">
        <v>50</v>
      </c>
      <c r="B10" s="16"/>
      <c r="C10" s="16"/>
      <c r="D10" s="16"/>
      <c r="E10" s="16"/>
      <c r="F10" s="16"/>
      <c r="G10" s="16"/>
      <c r="H10" s="16"/>
      <c r="I10" s="16"/>
      <c r="J10" s="16"/>
      <c r="K10" s="16"/>
      <c r="L10" s="16"/>
      <c r="M10" s="16"/>
      <c r="N10" s="16"/>
      <c r="O10" s="16"/>
      <c r="P10" s="16"/>
      <c r="Q10" s="16"/>
      <c r="R10" s="16"/>
      <c r="S10" s="16"/>
    </row>
    <row r="11" spans="1:30">
      <c r="A11" s="16"/>
      <c r="B11" s="16"/>
      <c r="C11" s="16"/>
      <c r="D11" s="16"/>
      <c r="E11" s="16"/>
      <c r="F11" s="16"/>
      <c r="G11" s="16"/>
      <c r="H11" s="16"/>
      <c r="I11" s="16"/>
      <c r="J11" s="16"/>
      <c r="K11" s="16"/>
      <c r="L11" s="16"/>
      <c r="M11" s="16"/>
      <c r="N11" s="16"/>
      <c r="O11" s="16"/>
      <c r="P11" s="16"/>
      <c r="Q11" s="16"/>
      <c r="R11" s="16"/>
      <c r="S11" s="16"/>
      <c r="W11" t="s">
        <v>62</v>
      </c>
      <c r="Y11" t="s">
        <v>47</v>
      </c>
      <c r="Z11" t="s">
        <v>46</v>
      </c>
      <c r="AA11" t="s">
        <v>57</v>
      </c>
      <c r="AB11" s="12" t="s">
        <v>58</v>
      </c>
      <c r="AC11" s="12" t="s">
        <v>59</v>
      </c>
      <c r="AD11" s="12" t="s">
        <v>60</v>
      </c>
    </row>
    <row r="12" spans="1:30">
      <c r="A12" s="16"/>
      <c r="B12" s="16"/>
      <c r="C12" s="16"/>
      <c r="D12" s="16"/>
      <c r="E12" s="16"/>
      <c r="F12" s="16"/>
      <c r="G12" s="16"/>
      <c r="H12" s="16"/>
      <c r="I12" s="16"/>
      <c r="J12" s="16"/>
      <c r="K12" s="16"/>
      <c r="L12" s="16"/>
      <c r="M12" s="16"/>
      <c r="N12" s="16"/>
      <c r="O12" s="16"/>
      <c r="P12" s="16"/>
      <c r="Q12" s="16"/>
      <c r="R12" s="16"/>
      <c r="S12" s="16"/>
      <c r="W12" t="s">
        <v>52</v>
      </c>
      <c r="X12" t="s">
        <v>53</v>
      </c>
      <c r="Y12">
        <f>AVERAGE(Z4:Z5)</f>
        <v>19.195321852535798</v>
      </c>
      <c r="Z12">
        <f>AVERAGE(Y4:Y5)</f>
        <v>18.657750789084552</v>
      </c>
      <c r="AA12">
        <f>AVERAGE(X4:X5)</f>
        <v>12.46666336246985</v>
      </c>
      <c r="AB12" s="12">
        <f>Y12-AA12</f>
        <v>6.7286584900659481</v>
      </c>
      <c r="AC12" s="12">
        <f>Z12-AA12</f>
        <v>6.1910874266147022</v>
      </c>
      <c r="AD12" s="12">
        <f>Y12-Z12</f>
        <v>0.53757106345124583</v>
      </c>
    </row>
    <row r="13" spans="1:30">
      <c r="A13" s="16"/>
      <c r="B13" s="16"/>
      <c r="C13" s="16"/>
      <c r="D13" s="16"/>
      <c r="E13" s="16"/>
      <c r="F13" s="16"/>
      <c r="G13" s="16"/>
      <c r="H13" s="16"/>
      <c r="I13" s="16"/>
      <c r="J13" s="16"/>
      <c r="K13" s="16"/>
      <c r="L13" s="16"/>
      <c r="M13" s="16"/>
      <c r="N13" s="16"/>
      <c r="O13" s="16"/>
      <c r="P13" s="16"/>
      <c r="Q13" s="16"/>
      <c r="R13" s="16"/>
      <c r="S13" s="16"/>
      <c r="X13" t="s">
        <v>54</v>
      </c>
      <c r="Y13" t="s">
        <v>61</v>
      </c>
      <c r="Z13" t="s">
        <v>61</v>
      </c>
      <c r="AA13" t="s">
        <v>61</v>
      </c>
      <c r="AB13" s="12" t="s">
        <v>61</v>
      </c>
      <c r="AC13" s="12" t="s">
        <v>61</v>
      </c>
      <c r="AD13" s="12" t="s">
        <v>61</v>
      </c>
    </row>
    <row r="14" spans="1:30">
      <c r="X14" t="s">
        <v>55</v>
      </c>
      <c r="Y14">
        <v>9</v>
      </c>
      <c r="Z14">
        <v>9</v>
      </c>
      <c r="AA14">
        <v>9</v>
      </c>
      <c r="AB14" s="12">
        <v>18</v>
      </c>
      <c r="AC14" s="12">
        <v>18</v>
      </c>
      <c r="AD14" s="12">
        <v>18</v>
      </c>
    </row>
    <row r="15" spans="1:30">
      <c r="X15" t="s">
        <v>56</v>
      </c>
      <c r="Y15">
        <f t="shared" ref="Y15:Z15" si="0">2/3</f>
        <v>0.66666666666666663</v>
      </c>
      <c r="Z15">
        <f t="shared" si="0"/>
        <v>0.66666666666666663</v>
      </c>
      <c r="AA15">
        <f>2/3</f>
        <v>0.66666666666666663</v>
      </c>
      <c r="AB15" s="12">
        <f>2/3</f>
        <v>0.66666666666666663</v>
      </c>
      <c r="AC15" s="12">
        <f t="shared" ref="AC15:AD15" si="1">2/3</f>
        <v>0.66666666666666663</v>
      </c>
      <c r="AD15" s="12">
        <f t="shared" si="1"/>
        <v>0.66666666666666663</v>
      </c>
    </row>
    <row r="17" spans="23:27">
      <c r="W17" t="s">
        <v>48</v>
      </c>
      <c r="Y17" t="s">
        <v>46</v>
      </c>
      <c r="Z17" t="s">
        <v>57</v>
      </c>
      <c r="AA17" s="12" t="s">
        <v>59</v>
      </c>
    </row>
    <row r="18" spans="23:27">
      <c r="W18" t="s">
        <v>52</v>
      </c>
      <c r="X18" t="s">
        <v>53</v>
      </c>
      <c r="Y18">
        <f>AVERAGE(AB4:AB5)</f>
        <v>10.969662373362709</v>
      </c>
      <c r="Z18">
        <f>AVERAGE(AA4:AA5)</f>
        <v>10.199594161309919</v>
      </c>
      <c r="AA18" s="12">
        <f>Y18-Z18</f>
        <v>0.77006821205278975</v>
      </c>
    </row>
    <row r="19" spans="23:27">
      <c r="X19" t="s">
        <v>54</v>
      </c>
      <c r="Y19" t="s">
        <v>61</v>
      </c>
      <c r="Z19" t="s">
        <v>61</v>
      </c>
      <c r="AA19" s="12" t="s">
        <v>61</v>
      </c>
    </row>
    <row r="20" spans="23:27">
      <c r="X20" t="s">
        <v>55</v>
      </c>
      <c r="Y20">
        <v>3</v>
      </c>
      <c r="Z20">
        <v>3</v>
      </c>
      <c r="AA20" s="12">
        <v>6</v>
      </c>
    </row>
    <row r="21" spans="23:27">
      <c r="X21" t="s">
        <v>56</v>
      </c>
      <c r="Y21">
        <f>2/3</f>
        <v>0.66666666666666663</v>
      </c>
      <c r="Z21">
        <f>2/3</f>
        <v>0.66666666666666663</v>
      </c>
      <c r="AA21" s="12">
        <f>2/3</f>
        <v>0.66666666666666663</v>
      </c>
    </row>
  </sheetData>
  <mergeCells count="4">
    <mergeCell ref="X2:Z2"/>
    <mergeCell ref="AA2:AB2"/>
    <mergeCell ref="A5:S8"/>
    <mergeCell ref="A10:S1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2015-07-03T05:59:28Z</dcterms:created>
  <dcterms:modified xsi:type="dcterms:W3CDTF">2016-03-23T16:48:14Z</dcterms:modified>
</cp:coreProperties>
</file>